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on\Desktop\MIPS 2025\OVC Maintance\"/>
    </mc:Choice>
  </mc:AlternateContent>
  <xr:revisionPtr revIDLastSave="0" documentId="13_ncr:1_{9603785B-7729-43C6-BDC0-8B998D769397}" xr6:coauthVersionLast="47" xr6:coauthVersionMax="47" xr10:uidLastSave="{00000000-0000-0000-0000-000000000000}"/>
  <bookViews>
    <workbookView xWindow="76965" yWindow="1845" windowWidth="18195" windowHeight="14100" xr2:uid="{0BC92BF2-DB7B-4C1D-AB6E-F9BDD95D802B}"/>
  </bookViews>
  <sheets>
    <sheet name="basics" sheetId="1" r:id="rId1"/>
    <sheet name="alphabeta" sheetId="2" r:id="rId2"/>
    <sheet name="chart" sheetId="3" r:id="rId3"/>
    <sheet name="SASBETABIN Macro  Raw Data Summ" sheetId="4" r:id="rId4"/>
  </sheets>
  <definedNames>
    <definedName name="_xlnm._FilterDatabase" localSheetId="0" hidden="1">basics!$A$1:$E$79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E26" i="1" s="1"/>
  <c r="D19" i="1"/>
  <c r="E19" i="1" s="1"/>
  <c r="D31" i="1"/>
  <c r="E31" i="1" s="1"/>
  <c r="D68" i="1"/>
  <c r="E68" i="1" s="1"/>
  <c r="D18" i="1"/>
  <c r="E18" i="1" s="1"/>
  <c r="D50" i="1"/>
  <c r="E50" i="1"/>
  <c r="D70" i="1"/>
  <c r="E70" i="1"/>
  <c r="D10" i="1"/>
  <c r="E10" i="1" s="1"/>
  <c r="D42" i="1"/>
  <c r="E42" i="1"/>
  <c r="D67" i="1"/>
  <c r="E67" i="1" s="1"/>
  <c r="D23" i="1"/>
  <c r="E23" i="1"/>
  <c r="D64" i="1"/>
  <c r="E64" i="1"/>
  <c r="D60" i="1"/>
  <c r="E60" i="1"/>
  <c r="D61" i="1"/>
  <c r="E61" i="1" s="1"/>
  <c r="D14" i="1"/>
  <c r="E14" i="1" s="1"/>
  <c r="D4" i="1"/>
  <c r="E4" i="1"/>
  <c r="D3" i="1"/>
  <c r="E3" i="1" s="1"/>
  <c r="D25" i="1"/>
  <c r="E25" i="1" s="1"/>
  <c r="D55" i="1"/>
  <c r="E55" i="1" s="1"/>
  <c r="D39" i="1"/>
  <c r="E39" i="1" s="1"/>
  <c r="D40" i="1"/>
  <c r="E40" i="1"/>
  <c r="D20" i="1"/>
  <c r="E20" i="1"/>
  <c r="D28" i="1"/>
  <c r="E28" i="1"/>
  <c r="D6" i="1"/>
  <c r="E6" i="1" s="1"/>
  <c r="D69" i="1"/>
  <c r="E69" i="1"/>
  <c r="D15" i="1"/>
  <c r="E15" i="1" s="1"/>
  <c r="D30" i="1"/>
  <c r="E30" i="1" s="1"/>
  <c r="D75" i="1"/>
  <c r="E75" i="1" s="1"/>
  <c r="D59" i="1"/>
  <c r="E59" i="1"/>
  <c r="D73" i="1"/>
  <c r="E73" i="1" s="1"/>
  <c r="D63" i="1"/>
  <c r="E63" i="1"/>
  <c r="D56" i="1"/>
  <c r="E56" i="1" s="1"/>
  <c r="D71" i="1"/>
  <c r="E71" i="1" s="1"/>
  <c r="D33" i="1"/>
  <c r="E33" i="1" s="1"/>
  <c r="D17" i="1"/>
  <c r="E17" i="1"/>
  <c r="D5" i="1"/>
  <c r="E5" i="1"/>
  <c r="D8" i="1"/>
  <c r="E8" i="1"/>
  <c r="D46" i="1"/>
  <c r="E46" i="1" s="1"/>
  <c r="D51" i="1"/>
  <c r="E51" i="1" s="1"/>
  <c r="D74" i="1"/>
  <c r="E74" i="1"/>
  <c r="D72" i="1"/>
  <c r="E72" i="1" s="1"/>
  <c r="D11" i="1"/>
  <c r="E11" i="1"/>
  <c r="D76" i="1"/>
  <c r="E76" i="1" s="1"/>
  <c r="D41" i="1"/>
  <c r="E41" i="1" s="1"/>
  <c r="D34" i="1"/>
  <c r="E34" i="1"/>
  <c r="D57" i="1"/>
  <c r="E57" i="1"/>
  <c r="D16" i="1"/>
  <c r="E16" i="1" s="1"/>
  <c r="D78" i="1"/>
  <c r="E78" i="1" s="1"/>
  <c r="D49" i="1"/>
  <c r="E49" i="1"/>
  <c r="D7" i="1"/>
  <c r="E7" i="1" s="1"/>
  <c r="D36" i="1"/>
  <c r="E36" i="1"/>
  <c r="D54" i="1"/>
  <c r="E54" i="1"/>
  <c r="D43" i="1"/>
  <c r="E43" i="1" s="1"/>
  <c r="D44" i="1"/>
  <c r="E44" i="1" s="1"/>
  <c r="D32" i="1"/>
  <c r="E32" i="1" s="1"/>
  <c r="D9" i="1"/>
  <c r="E9" i="1" s="1"/>
  <c r="D12" i="1"/>
  <c r="E12" i="1"/>
  <c r="D65" i="1"/>
  <c r="E65" i="1"/>
  <c r="D45" i="1"/>
  <c r="E45" i="1"/>
  <c r="D66" i="1"/>
  <c r="E66" i="1" s="1"/>
  <c r="D77" i="1"/>
  <c r="E77" i="1"/>
  <c r="D21" i="1"/>
  <c r="E21" i="1" s="1"/>
  <c r="D13" i="1"/>
  <c r="E13" i="1"/>
  <c r="D22" i="1"/>
  <c r="E22" i="1"/>
  <c r="D58" i="1"/>
  <c r="E58" i="1"/>
  <c r="D62" i="1"/>
  <c r="E62" i="1"/>
  <c r="D38" i="1"/>
  <c r="E38" i="1" s="1"/>
  <c r="D52" i="1"/>
  <c r="E52" i="1" s="1"/>
  <c r="D48" i="1"/>
  <c r="E48" i="1" s="1"/>
  <c r="D37" i="1"/>
  <c r="E37" i="1"/>
  <c r="D47" i="1"/>
  <c r="E47" i="1"/>
  <c r="D24" i="1"/>
  <c r="E24" i="1"/>
  <c r="D29" i="1"/>
  <c r="E29" i="1"/>
  <c r="D35" i="1"/>
  <c r="E35" i="1" s="1"/>
  <c r="D53" i="1"/>
  <c r="E53" i="1" s="1"/>
  <c r="D79" i="1"/>
  <c r="E79" i="1" s="1"/>
  <c r="D27" i="1"/>
  <c r="E27" i="1"/>
  <c r="D2" i="1"/>
  <c r="E2" i="1" s="1"/>
  <c r="D1" i="2"/>
  <c r="H4" i="1" l="1"/>
</calcChain>
</file>

<file path=xl/sharedStrings.xml><?xml version="1.0" encoding="utf-8"?>
<sst xmlns="http://schemas.openxmlformats.org/spreadsheetml/2006/main" count="59" uniqueCount="43">
  <si>
    <t>med_grp</t>
  </si>
  <si>
    <t>alpha</t>
  </si>
  <si>
    <t>beta</t>
  </si>
  <si>
    <t>p</t>
  </si>
  <si>
    <t>Reliability</t>
  </si>
  <si>
    <t>Average</t>
  </si>
  <si>
    <t>Eligible</t>
  </si>
  <si>
    <t>Optimal</t>
  </si>
  <si>
    <t>BETABIN Macro: Raw Data Summary</t>
  </si>
  <si>
    <t>Item</t>
  </si>
  <si>
    <t>Value</t>
  </si>
  <si>
    <t>Data Set</t>
  </si>
  <si>
    <t>WORK.MYDATA</t>
  </si>
  <si>
    <t>Response Variable (Events)</t>
  </si>
  <si>
    <t>Numerator</t>
  </si>
  <si>
    <t>Response Variable (Trials)</t>
  </si>
  <si>
    <t>Denominator</t>
  </si>
  <si>
    <t>Number of Observations Read</t>
  </si>
  <si>
    <t>Number of Observations Used</t>
  </si>
  <si>
    <t>Number of Events</t>
  </si>
  <si>
    <t>Number of Trials</t>
  </si>
  <si>
    <t>BETABIN Macro: Simple Binomial Model</t>
  </si>
  <si>
    <t>parameter</t>
  </si>
  <si>
    <t>Estimate</t>
  </si>
  <si>
    <t>Standard Error</t>
  </si>
  <si>
    <t>t Value</t>
  </si>
  <si>
    <t>Prob &gt; |t|</t>
  </si>
  <si>
    <t>Alpha</t>
  </si>
  <si>
    <t>Lower</t>
  </si>
  <si>
    <t>Upper</t>
  </si>
  <si>
    <t>mu</t>
  </si>
  <si>
    <t>&lt;.0001</t>
  </si>
  <si>
    <t>|mu-0.5|</t>
  </si>
  <si>
    <t>BETABIN Macro: Variance-Covariance Matrix of Estimated Parameters</t>
  </si>
  <si>
    <t>Label</t>
  </si>
  <si>
    <t>gamma</t>
  </si>
  <si>
    <t>theta</t>
  </si>
  <si>
    <t xml:space="preserve">     </t>
  </si>
  <si>
    <t>Statistic</t>
  </si>
  <si>
    <t>Mean</t>
  </si>
  <si>
    <t>Min</t>
  </si>
  <si>
    <t>Max</t>
  </si>
  <si>
    <t>Reliability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</si>
</sst>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8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0" fontId="1" fillId="0" borderId="0" xfId="0" applyFont="1"/>
    <xf numFmtId="0" fontId="0" fillId="3" borderId="0" xfId="0" applyFill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4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center" wrapText="1"/>
    </xf>
    <xf numFmtId="9" fontId="3" fillId="2" borderId="0" xfId="0" applyNumberFormat="1" applyFont="1" applyFill="1" applyAlignment="1">
      <alignment horizontal="right" vertical="center" wrapText="1"/>
    </xf>
    <xf numFmtId="0" fontId="3" fillId="5" borderId="0" xfId="0" applyFont="1" applyFill="1" applyAlignment="1">
      <alignment horizontal="right" vertical="center" wrapText="1"/>
    </xf>
    <xf numFmtId="0" fontId="1" fillId="5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Reliability Distribution of OVC per Reportable Clinic (</a:t>
            </a:r>
            <a:r>
              <a:rPr lang="en-US" u="sng"/>
              <a:t>&gt;</a:t>
            </a:r>
            <a:r>
              <a:rPr lang="en-US"/>
              <a:t> 30 patients)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chart!$B$1</c:f>
              <c:strCache>
                <c:ptCount val="1"/>
                <c:pt idx="0">
                  <c:v>Reliability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chart!$A$2:$A$79</c:f>
              <c:numCache>
                <c:formatCode>General</c:formatCode>
                <c:ptCount val="78"/>
                <c:pt idx="0">
                  <c:v>37455</c:v>
                </c:pt>
                <c:pt idx="1">
                  <c:v>939</c:v>
                </c:pt>
                <c:pt idx="2">
                  <c:v>1330</c:v>
                </c:pt>
                <c:pt idx="3">
                  <c:v>635</c:v>
                </c:pt>
                <c:pt idx="4">
                  <c:v>65</c:v>
                </c:pt>
                <c:pt idx="5">
                  <c:v>1448</c:v>
                </c:pt>
                <c:pt idx="6">
                  <c:v>265</c:v>
                </c:pt>
                <c:pt idx="7">
                  <c:v>72</c:v>
                </c:pt>
                <c:pt idx="8">
                  <c:v>8179</c:v>
                </c:pt>
                <c:pt idx="9">
                  <c:v>381</c:v>
                </c:pt>
                <c:pt idx="10">
                  <c:v>100</c:v>
                </c:pt>
                <c:pt idx="11">
                  <c:v>1104</c:v>
                </c:pt>
                <c:pt idx="12">
                  <c:v>108</c:v>
                </c:pt>
                <c:pt idx="13">
                  <c:v>134</c:v>
                </c:pt>
                <c:pt idx="14">
                  <c:v>134</c:v>
                </c:pt>
                <c:pt idx="15">
                  <c:v>3069</c:v>
                </c:pt>
                <c:pt idx="16">
                  <c:v>16141</c:v>
                </c:pt>
                <c:pt idx="17">
                  <c:v>23444</c:v>
                </c:pt>
                <c:pt idx="18">
                  <c:v>1028</c:v>
                </c:pt>
                <c:pt idx="19">
                  <c:v>189</c:v>
                </c:pt>
                <c:pt idx="20">
                  <c:v>412</c:v>
                </c:pt>
                <c:pt idx="21">
                  <c:v>376</c:v>
                </c:pt>
                <c:pt idx="22">
                  <c:v>1270</c:v>
                </c:pt>
                <c:pt idx="23">
                  <c:v>852</c:v>
                </c:pt>
                <c:pt idx="24">
                  <c:v>11210</c:v>
                </c:pt>
                <c:pt idx="25">
                  <c:v>73</c:v>
                </c:pt>
                <c:pt idx="26">
                  <c:v>2716</c:v>
                </c:pt>
                <c:pt idx="27">
                  <c:v>763</c:v>
                </c:pt>
                <c:pt idx="28">
                  <c:v>45</c:v>
                </c:pt>
                <c:pt idx="29">
                  <c:v>149</c:v>
                </c:pt>
                <c:pt idx="30">
                  <c:v>51</c:v>
                </c:pt>
                <c:pt idx="31">
                  <c:v>122</c:v>
                </c:pt>
                <c:pt idx="32">
                  <c:v>217</c:v>
                </c:pt>
                <c:pt idx="33">
                  <c:v>71</c:v>
                </c:pt>
                <c:pt idx="34">
                  <c:v>597</c:v>
                </c:pt>
                <c:pt idx="35">
                  <c:v>1682</c:v>
                </c:pt>
                <c:pt idx="36">
                  <c:v>11950</c:v>
                </c:pt>
                <c:pt idx="37">
                  <c:v>9065</c:v>
                </c:pt>
                <c:pt idx="38">
                  <c:v>338</c:v>
                </c:pt>
                <c:pt idx="39">
                  <c:v>241</c:v>
                </c:pt>
                <c:pt idx="40">
                  <c:v>47</c:v>
                </c:pt>
                <c:pt idx="41">
                  <c:v>60</c:v>
                </c:pt>
                <c:pt idx="42">
                  <c:v>5617</c:v>
                </c:pt>
                <c:pt idx="43">
                  <c:v>37</c:v>
                </c:pt>
                <c:pt idx="44">
                  <c:v>272</c:v>
                </c:pt>
                <c:pt idx="45">
                  <c:v>569</c:v>
                </c:pt>
                <c:pt idx="46">
                  <c:v>209</c:v>
                </c:pt>
                <c:pt idx="47">
                  <c:v>1993</c:v>
                </c:pt>
                <c:pt idx="48">
                  <c:v>23</c:v>
                </c:pt>
                <c:pt idx="49">
                  <c:v>268</c:v>
                </c:pt>
                <c:pt idx="50">
                  <c:v>9936</c:v>
                </c:pt>
                <c:pt idx="51">
                  <c:v>549</c:v>
                </c:pt>
                <c:pt idx="52">
                  <c:v>181</c:v>
                </c:pt>
                <c:pt idx="53">
                  <c:v>351</c:v>
                </c:pt>
                <c:pt idx="54">
                  <c:v>274</c:v>
                </c:pt>
                <c:pt idx="55">
                  <c:v>632</c:v>
                </c:pt>
                <c:pt idx="56">
                  <c:v>8210</c:v>
                </c:pt>
                <c:pt idx="57">
                  <c:v>4435</c:v>
                </c:pt>
                <c:pt idx="58">
                  <c:v>119</c:v>
                </c:pt>
                <c:pt idx="59">
                  <c:v>358</c:v>
                </c:pt>
                <c:pt idx="60">
                  <c:v>108</c:v>
                </c:pt>
                <c:pt idx="61">
                  <c:v>37</c:v>
                </c:pt>
                <c:pt idx="62">
                  <c:v>1291</c:v>
                </c:pt>
                <c:pt idx="63">
                  <c:v>3686</c:v>
                </c:pt>
                <c:pt idx="64">
                  <c:v>1094</c:v>
                </c:pt>
                <c:pt idx="65">
                  <c:v>181</c:v>
                </c:pt>
                <c:pt idx="66">
                  <c:v>134</c:v>
                </c:pt>
                <c:pt idx="67">
                  <c:v>450</c:v>
                </c:pt>
                <c:pt idx="68">
                  <c:v>220</c:v>
                </c:pt>
                <c:pt idx="69">
                  <c:v>287</c:v>
                </c:pt>
                <c:pt idx="70">
                  <c:v>514</c:v>
                </c:pt>
                <c:pt idx="71">
                  <c:v>300</c:v>
                </c:pt>
                <c:pt idx="72">
                  <c:v>1056</c:v>
                </c:pt>
                <c:pt idx="73">
                  <c:v>824</c:v>
                </c:pt>
                <c:pt idx="74">
                  <c:v>552</c:v>
                </c:pt>
                <c:pt idx="75">
                  <c:v>227</c:v>
                </c:pt>
                <c:pt idx="76">
                  <c:v>21</c:v>
                </c:pt>
                <c:pt idx="77">
                  <c:v>875</c:v>
                </c:pt>
              </c:numCache>
            </c:numRef>
          </c:xVal>
          <c:yVal>
            <c:numRef>
              <c:f>chart!$B$2:$B$79</c:f>
              <c:numCache>
                <c:formatCode>General</c:formatCode>
                <c:ptCount val="78"/>
                <c:pt idx="0">
                  <c:v>0.99928146728656697</c:v>
                </c:pt>
                <c:pt idx="1">
                  <c:v>0.97179878411015297</c:v>
                </c:pt>
                <c:pt idx="2">
                  <c:v>0.97997956292533728</c:v>
                </c:pt>
                <c:pt idx="3">
                  <c:v>0.95818733216389151</c:v>
                </c:pt>
                <c:pt idx="4">
                  <c:v>0.78555466134461516</c:v>
                </c:pt>
                <c:pt idx="5">
                  <c:v>0.98123817672470115</c:v>
                </c:pt>
                <c:pt idx="6">
                  <c:v>0.90661773166539783</c:v>
                </c:pt>
                <c:pt idx="7">
                  <c:v>0.73475154132584297</c:v>
                </c:pt>
                <c:pt idx="8">
                  <c:v>0.99664298804229701</c:v>
                </c:pt>
                <c:pt idx="9">
                  <c:v>0.93379049331975961</c:v>
                </c:pt>
                <c:pt idx="10">
                  <c:v>0.78730631585347566</c:v>
                </c:pt>
                <c:pt idx="11">
                  <c:v>0.97564692629944871</c:v>
                </c:pt>
                <c:pt idx="12">
                  <c:v>0.82365230188015348</c:v>
                </c:pt>
                <c:pt idx="13">
                  <c:v>0.83781314892789238</c:v>
                </c:pt>
                <c:pt idx="14">
                  <c:v>0.82935817238904852</c:v>
                </c:pt>
                <c:pt idx="15">
                  <c:v>0.99177534885286645</c:v>
                </c:pt>
                <c:pt idx="16">
                  <c:v>0.99834357387370465</c:v>
                </c:pt>
                <c:pt idx="17">
                  <c:v>0.99885690643895353</c:v>
                </c:pt>
                <c:pt idx="18">
                  <c:v>0.97416011465827279</c:v>
                </c:pt>
                <c:pt idx="19">
                  <c:v>0.88719964140325847</c:v>
                </c:pt>
                <c:pt idx="20">
                  <c:v>0.93756327708697795</c:v>
                </c:pt>
                <c:pt idx="21">
                  <c:v>0.93551470418763927</c:v>
                </c:pt>
                <c:pt idx="22">
                  <c:v>0.97952623149144469</c:v>
                </c:pt>
                <c:pt idx="23">
                  <c:v>0.96938144138371984</c:v>
                </c:pt>
                <c:pt idx="24">
                  <c:v>0.99761824259548759</c:v>
                </c:pt>
                <c:pt idx="25">
                  <c:v>0.73572725128259853</c:v>
                </c:pt>
                <c:pt idx="26">
                  <c:v>0.99063417127521503</c:v>
                </c:pt>
                <c:pt idx="27">
                  <c:v>0.9657607705710648</c:v>
                </c:pt>
                <c:pt idx="28">
                  <c:v>0.62835011575061039</c:v>
                </c:pt>
                <c:pt idx="29">
                  <c:v>0.84685740534135223</c:v>
                </c:pt>
                <c:pt idx="30">
                  <c:v>0.65215040958394721</c:v>
                </c:pt>
                <c:pt idx="31">
                  <c:v>0.82405340563173923</c:v>
                </c:pt>
                <c:pt idx="32">
                  <c:v>0.88681364796498952</c:v>
                </c:pt>
                <c:pt idx="33">
                  <c:v>0.71952922814939491</c:v>
                </c:pt>
                <c:pt idx="34">
                  <c:v>0.95688434120014498</c:v>
                </c:pt>
                <c:pt idx="35">
                  <c:v>0.98379381448700398</c:v>
                </c:pt>
                <c:pt idx="36">
                  <c:v>0.99768900184569376</c:v>
                </c:pt>
                <c:pt idx="37">
                  <c:v>0.99701896994753314</c:v>
                </c:pt>
                <c:pt idx="38">
                  <c:v>0.92420115917333001</c:v>
                </c:pt>
                <c:pt idx="39">
                  <c:v>0.90132460735704256</c:v>
                </c:pt>
                <c:pt idx="40">
                  <c:v>0.64201984267119849</c:v>
                </c:pt>
                <c:pt idx="41">
                  <c:v>0.68781910415220771</c:v>
                </c:pt>
                <c:pt idx="42">
                  <c:v>0.9952197314671084</c:v>
                </c:pt>
                <c:pt idx="43">
                  <c:v>0.58054900594475201</c:v>
                </c:pt>
                <c:pt idx="44">
                  <c:v>0.93449267360050037</c:v>
                </c:pt>
                <c:pt idx="45">
                  <c:v>0.95353799184255217</c:v>
                </c:pt>
                <c:pt idx="46">
                  <c:v>0.88373589138291553</c:v>
                </c:pt>
                <c:pt idx="47">
                  <c:v>0.98635525471333318</c:v>
                </c:pt>
                <c:pt idx="48">
                  <c:v>0.51821100831111344</c:v>
                </c:pt>
                <c:pt idx="49">
                  <c:v>0.90778264813792586</c:v>
                </c:pt>
                <c:pt idx="50">
                  <c:v>0.99734088974095114</c:v>
                </c:pt>
                <c:pt idx="51">
                  <c:v>0.95235330190966339</c:v>
                </c:pt>
                <c:pt idx="52">
                  <c:v>0.8920867105919662</c:v>
                </c:pt>
                <c:pt idx="53">
                  <c:v>0.93007019864916196</c:v>
                </c:pt>
                <c:pt idx="54">
                  <c:v>0.92978339835877288</c:v>
                </c:pt>
                <c:pt idx="55">
                  <c:v>0.95800738381111983</c:v>
                </c:pt>
                <c:pt idx="56">
                  <c:v>0.99671899744248027</c:v>
                </c:pt>
                <c:pt idx="57">
                  <c:v>0.99401584209668414</c:v>
                </c:pt>
                <c:pt idx="58">
                  <c:v>0.81418008593518776</c:v>
                </c:pt>
                <c:pt idx="59">
                  <c:v>0.92814079437629382</c:v>
                </c:pt>
                <c:pt idx="60">
                  <c:v>0.80383466472967424</c:v>
                </c:pt>
                <c:pt idx="61">
                  <c:v>0.5718270630350164</c:v>
                </c:pt>
                <c:pt idx="62">
                  <c:v>0.97900545995166022</c:v>
                </c:pt>
                <c:pt idx="63">
                  <c:v>0.99257476629534269</c:v>
                </c:pt>
                <c:pt idx="64">
                  <c:v>0.97573687639836992</c:v>
                </c:pt>
                <c:pt idx="65">
                  <c:v>0.87101505859135397</c:v>
                </c:pt>
                <c:pt idx="66">
                  <c:v>0.82885123085195112</c:v>
                </c:pt>
                <c:pt idx="67">
                  <c:v>0.94198154198676443</c:v>
                </c:pt>
                <c:pt idx="68">
                  <c:v>0.8965729556982881</c:v>
                </c:pt>
                <c:pt idx="69">
                  <c:v>0.9174259920699237</c:v>
                </c:pt>
                <c:pt idx="70">
                  <c:v>0.94892655173132501</c:v>
                </c:pt>
                <c:pt idx="71">
                  <c:v>0.91850946009930501</c:v>
                </c:pt>
                <c:pt idx="72">
                  <c:v>0.9745979329184038</c:v>
                </c:pt>
                <c:pt idx="73">
                  <c:v>0.96746014031258154</c:v>
                </c:pt>
                <c:pt idx="74">
                  <c:v>0.95303938302601854</c:v>
                </c:pt>
                <c:pt idx="75">
                  <c:v>0.89607975952854657</c:v>
                </c:pt>
                <c:pt idx="76">
                  <c:v>0.43154591856608027</c:v>
                </c:pt>
                <c:pt idx="77">
                  <c:v>0.9708607391696854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0F-42BA-AFDF-C8AB0A38B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2673583"/>
        <c:axId val="1372692303"/>
      </c:scatterChart>
      <c:valAx>
        <c:axId val="1372673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# of Eligible Patients per Clinic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692303"/>
        <c:crosses val="autoZero"/>
        <c:crossBetween val="midCat"/>
      </c:valAx>
      <c:valAx>
        <c:axId val="137269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Reliability Estimate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673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476249</xdr:colOff>
      <xdr:row>2</xdr:row>
      <xdr:rowOff>114299</xdr:rowOff>
    </xdr:from>
    <xdr:to>
      <xdr:col>13</xdr:col>
      <xdr:colOff>485775</xdr:colOff>
      <xdr:row>27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1A8376-E23B-1651-B70A-708DB7BFAE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5</xdr:row>
      <xdr:rowOff>504825</xdr:rowOff>
    </xdr:from>
    <xdr:to>
      <xdr:col>10</xdr:col>
      <xdr:colOff>515089</xdr:colOff>
      <xdr:row>11</xdr:row>
      <xdr:rowOff>505467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97C6D0-13B2-C32A-E428-ECC4F404D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9050" y="2952750"/>
          <a:ext cx="5296639" cy="4601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35AC7-526D-4E91-A4D4-EC1159D0B008}">
  <dimension ref="A1:U79"/>
  <sheetViews>
    <sheetView tabSelected="1" workbookViewId="0">
      <selection activeCell="G1" sqref="G1:G1048576"/>
    </sheetView>
  </sheetViews>
  <sheetFormatPr defaultRowHeight="14.25" x14ac:dyDescent="0.45"/>
  <cols>
    <col min="7" max="7" width="14.265625" customWidth="1"/>
  </cols>
  <sheetData>
    <row r="1" spans="1:21" x14ac:dyDescent="0.45">
      <c r="A1" s="1" t="s">
        <v>0</v>
      </c>
      <c r="B1" t="s">
        <v>6</v>
      </c>
      <c r="C1" t="s">
        <v>7</v>
      </c>
      <c r="D1" t="s">
        <v>3</v>
      </c>
      <c r="E1" t="s">
        <v>4</v>
      </c>
      <c r="H1">
        <v>9.0170904374285224E-3</v>
      </c>
    </row>
    <row r="2" spans="1:21" x14ac:dyDescent="0.45">
      <c r="A2">
        <v>105</v>
      </c>
      <c r="B2">
        <v>37455</v>
      </c>
      <c r="C2">
        <v>21895</v>
      </c>
      <c r="D2">
        <f>C2/B2</f>
        <v>0.58456814844480043</v>
      </c>
      <c r="E2">
        <f>(H$1/(H$1+(D2*(1-D2)/B2)))</f>
        <v>0.99928146728656697</v>
      </c>
    </row>
    <row r="3" spans="1:21" x14ac:dyDescent="0.45">
      <c r="A3">
        <v>4</v>
      </c>
      <c r="B3">
        <v>23444</v>
      </c>
      <c r="C3">
        <v>13829</v>
      </c>
      <c r="D3">
        <f>C3/B3</f>
        <v>0.58987374168230677</v>
      </c>
      <c r="E3">
        <f>(H$1/(H$1+(D3*(1-D3)/B3)))</f>
        <v>0.99885690643895353</v>
      </c>
    </row>
    <row r="4" spans="1:21" x14ac:dyDescent="0.45">
      <c r="A4">
        <v>966</v>
      </c>
      <c r="B4">
        <v>16141</v>
      </c>
      <c r="C4">
        <v>9560</v>
      </c>
      <c r="D4">
        <f>C4/B4</f>
        <v>0.59228052784833651</v>
      </c>
      <c r="E4">
        <f>(H$1/(H$1+(D4*(1-D4)/B4)))</f>
        <v>0.99834357387370465</v>
      </c>
      <c r="G4" s="4" t="s">
        <v>5</v>
      </c>
      <c r="H4" s="4">
        <f>AVERAGE(E2:E101)</f>
        <v>0.89108479020370202</v>
      </c>
    </row>
    <row r="5" spans="1:21" x14ac:dyDescent="0.45">
      <c r="A5">
        <v>57</v>
      </c>
      <c r="B5">
        <v>11950</v>
      </c>
      <c r="C5">
        <v>6215</v>
      </c>
      <c r="D5">
        <f>C5/B5</f>
        <v>0.52008368200836819</v>
      </c>
      <c r="E5">
        <f>(H$1/(H$1+(D5*(1-D5)/B5)))</f>
        <v>0.99768900184569376</v>
      </c>
    </row>
    <row r="6" spans="1:21" x14ac:dyDescent="0.45">
      <c r="A6">
        <v>1</v>
      </c>
      <c r="B6">
        <v>11210</v>
      </c>
      <c r="C6">
        <v>6649</v>
      </c>
      <c r="D6">
        <f>C6/B6</f>
        <v>0.59313113291703834</v>
      </c>
      <c r="E6">
        <f>(H$1/(H$1+(D6*(1-D6)/B6)))</f>
        <v>0.99761824259548759</v>
      </c>
    </row>
    <row r="7" spans="1:21" x14ac:dyDescent="0.45">
      <c r="A7">
        <v>3</v>
      </c>
      <c r="B7">
        <v>9936</v>
      </c>
      <c r="C7">
        <v>6016</v>
      </c>
      <c r="D7">
        <f>C7/B7</f>
        <v>0.60547504025764898</v>
      </c>
      <c r="E7">
        <f>(H$1/(H$1+(D7*(1-D7)/B7)))</f>
        <v>0.99734088974095114</v>
      </c>
    </row>
    <row r="8" spans="1:21" x14ac:dyDescent="0.45">
      <c r="A8">
        <v>56</v>
      </c>
      <c r="B8">
        <v>9065</v>
      </c>
      <c r="C8">
        <v>5211</v>
      </c>
      <c r="D8">
        <f>C8/B8</f>
        <v>0.57484831770546052</v>
      </c>
      <c r="E8">
        <f>(H$1/(H$1+(D8*(1-D8)/B8)))</f>
        <v>0.99701896994753314</v>
      </c>
      <c r="G8" s="11" t="s">
        <v>38</v>
      </c>
      <c r="H8" s="11" t="s">
        <v>39</v>
      </c>
      <c r="I8" s="11" t="s">
        <v>40</v>
      </c>
      <c r="J8" s="12">
        <v>0.1</v>
      </c>
      <c r="K8" s="12">
        <v>0.2</v>
      </c>
      <c r="L8" s="12">
        <v>0.3</v>
      </c>
      <c r="M8" s="12">
        <v>0.4</v>
      </c>
      <c r="N8" s="12">
        <v>0.5</v>
      </c>
      <c r="O8" s="12">
        <v>0.6</v>
      </c>
      <c r="P8" s="12">
        <v>0.7</v>
      </c>
      <c r="Q8" s="12">
        <v>0.8</v>
      </c>
      <c r="R8" s="12">
        <v>0.9</v>
      </c>
      <c r="S8" s="12">
        <v>1</v>
      </c>
      <c r="T8" s="11" t="s">
        <v>41</v>
      </c>
      <c r="U8" s="11"/>
    </row>
    <row r="9" spans="1:21" ht="27.75" x14ac:dyDescent="0.45">
      <c r="A9">
        <v>15</v>
      </c>
      <c r="B9">
        <v>8210</v>
      </c>
      <c r="C9">
        <v>3453</v>
      </c>
      <c r="D9">
        <f>C9/B9</f>
        <v>0.42058465286236296</v>
      </c>
      <c r="E9">
        <f>(H$1/(H$1+(D9*(1-D9)/B9)))</f>
        <v>0.99671899744248027</v>
      </c>
      <c r="G9" s="13" t="s">
        <v>42</v>
      </c>
      <c r="H9" s="14">
        <v>0.89108500000000002</v>
      </c>
      <c r="I9" s="14">
        <v>0.43154599999999999</v>
      </c>
      <c r="J9" s="14">
        <v>0.71001599999999998</v>
      </c>
      <c r="K9" s="14">
        <v>0.82381300000000002</v>
      </c>
      <c r="L9" s="14">
        <v>0.88685199999999997</v>
      </c>
      <c r="M9" s="14">
        <v>0.91549700000000001</v>
      </c>
      <c r="N9" s="14">
        <v>0.93500399999999995</v>
      </c>
      <c r="O9" s="14">
        <v>0.95710899999999999</v>
      </c>
      <c r="P9" s="14">
        <v>0.97392400000000001</v>
      </c>
      <c r="Q9" s="14">
        <v>0.98277199999999998</v>
      </c>
      <c r="R9" s="14">
        <v>0.99666600000000005</v>
      </c>
      <c r="S9" s="14">
        <v>0.99928099999999997</v>
      </c>
      <c r="T9" s="14">
        <v>0.99928099999999997</v>
      </c>
      <c r="U9" s="14"/>
    </row>
    <row r="10" spans="1:21" x14ac:dyDescent="0.45">
      <c r="A10">
        <v>20</v>
      </c>
      <c r="B10">
        <v>8179</v>
      </c>
      <c r="C10">
        <v>4415</v>
      </c>
      <c r="D10">
        <f>C10/B10</f>
        <v>0.53979704120308103</v>
      </c>
      <c r="E10">
        <f>(H$1/(H$1+(D10*(1-D10)/B10)))</f>
        <v>0.99664298804229701</v>
      </c>
    </row>
    <row r="11" spans="1:21" x14ac:dyDescent="0.45">
      <c r="A11">
        <v>14</v>
      </c>
      <c r="B11">
        <v>5617</v>
      </c>
      <c r="C11">
        <v>3269</v>
      </c>
      <c r="D11">
        <f>C11/B11</f>
        <v>0.58198326508812537</v>
      </c>
      <c r="E11">
        <f>(H$1/(H$1+(D11*(1-D11)/B11)))</f>
        <v>0.9952197314671084</v>
      </c>
    </row>
    <row r="12" spans="1:21" x14ac:dyDescent="0.45">
      <c r="A12">
        <v>1064</v>
      </c>
      <c r="B12">
        <v>4435</v>
      </c>
      <c r="C12">
        <v>1791</v>
      </c>
      <c r="D12">
        <f>C12/B12</f>
        <v>0.40383314543404736</v>
      </c>
      <c r="E12">
        <f>(H$1/(H$1+(D12*(1-D12)/B12)))</f>
        <v>0.99401584209668414</v>
      </c>
    </row>
    <row r="13" spans="1:21" x14ac:dyDescent="0.45">
      <c r="A13">
        <v>59</v>
      </c>
      <c r="B13">
        <v>3686</v>
      </c>
      <c r="C13">
        <v>1979</v>
      </c>
      <c r="D13">
        <f>C13/B13</f>
        <v>0.53689636462289747</v>
      </c>
      <c r="E13">
        <f>(H$1/(H$1+(D13*(1-D13)/B13)))</f>
        <v>0.99257476629534269</v>
      </c>
    </row>
    <row r="14" spans="1:21" x14ac:dyDescent="0.45">
      <c r="A14">
        <v>6</v>
      </c>
      <c r="B14">
        <v>3069</v>
      </c>
      <c r="C14">
        <v>1974</v>
      </c>
      <c r="D14">
        <f>C14/B14</f>
        <v>0.6432062561094819</v>
      </c>
      <c r="E14">
        <f>(H$1/(H$1+(D14*(1-D14)/B14)))</f>
        <v>0.99177534885286645</v>
      </c>
    </row>
    <row r="15" spans="1:21" x14ac:dyDescent="0.45">
      <c r="A15">
        <v>113</v>
      </c>
      <c r="B15">
        <v>2716</v>
      </c>
      <c r="C15">
        <v>989</v>
      </c>
      <c r="D15">
        <f>C15/B15</f>
        <v>0.36413843888070691</v>
      </c>
      <c r="E15">
        <f>(H$1/(H$1+(D15*(1-D15)/B15)))</f>
        <v>0.99063417127521503</v>
      </c>
    </row>
    <row r="16" spans="1:21" x14ac:dyDescent="0.45">
      <c r="A16">
        <v>25</v>
      </c>
      <c r="B16">
        <v>1993</v>
      </c>
      <c r="C16">
        <v>922</v>
      </c>
      <c r="D16">
        <f>C16/B16</f>
        <v>0.46261916708479678</v>
      </c>
      <c r="E16">
        <f>(H$1/(H$1+(D16*(1-D16)/B16)))</f>
        <v>0.98635525471333318</v>
      </c>
    </row>
    <row r="17" spans="1:5" x14ac:dyDescent="0.45">
      <c r="A17">
        <v>27</v>
      </c>
      <c r="B17">
        <v>1682</v>
      </c>
      <c r="C17">
        <v>862</v>
      </c>
      <c r="D17">
        <f>C17/B17</f>
        <v>0.51248513674197382</v>
      </c>
      <c r="E17">
        <f>(H$1/(H$1+(D17*(1-D17)/B17)))</f>
        <v>0.98379381448700398</v>
      </c>
    </row>
    <row r="18" spans="1:5" x14ac:dyDescent="0.45">
      <c r="A18">
        <v>82</v>
      </c>
      <c r="B18">
        <v>1448</v>
      </c>
      <c r="C18">
        <v>751</v>
      </c>
      <c r="D18">
        <f>C18/B18</f>
        <v>0.51864640883977897</v>
      </c>
      <c r="E18">
        <f>(H$1/(H$1+(D18*(1-D18)/B18)))</f>
        <v>0.98123817672470115</v>
      </c>
    </row>
    <row r="19" spans="1:5" x14ac:dyDescent="0.45">
      <c r="A19">
        <v>33</v>
      </c>
      <c r="B19">
        <v>1330</v>
      </c>
      <c r="C19">
        <v>759</v>
      </c>
      <c r="D19">
        <f>C19/B19</f>
        <v>0.57067669172932334</v>
      </c>
      <c r="E19">
        <f>(H$1/(H$1+(D19*(1-D19)/B19)))</f>
        <v>0.97997956292533728</v>
      </c>
    </row>
    <row r="20" spans="1:5" x14ac:dyDescent="0.45">
      <c r="A20">
        <v>40</v>
      </c>
      <c r="B20">
        <v>1270</v>
      </c>
      <c r="C20">
        <v>766</v>
      </c>
      <c r="D20">
        <f>C20/B20</f>
        <v>0.60314960629921255</v>
      </c>
      <c r="E20">
        <f>(H$1/(H$1+(D20*(1-D20)/B20)))</f>
        <v>0.97952623149144469</v>
      </c>
    </row>
    <row r="21" spans="1:5" x14ac:dyDescent="0.45">
      <c r="A21">
        <v>75</v>
      </c>
      <c r="B21">
        <v>1291</v>
      </c>
      <c r="C21">
        <v>621</v>
      </c>
      <c r="D21">
        <f>C21/B21</f>
        <v>0.48102246320681641</v>
      </c>
      <c r="E21">
        <f>(H$1/(H$1+(D21*(1-D21)/B21)))</f>
        <v>0.97900545995166022</v>
      </c>
    </row>
    <row r="22" spans="1:5" x14ac:dyDescent="0.45">
      <c r="A22">
        <v>35</v>
      </c>
      <c r="B22">
        <v>1094</v>
      </c>
      <c r="C22">
        <v>622</v>
      </c>
      <c r="D22">
        <f>C22/B22</f>
        <v>0.56855575868372943</v>
      </c>
      <c r="E22">
        <f>(H$1/(H$1+(D22*(1-D22)/B22)))</f>
        <v>0.97573687639836992</v>
      </c>
    </row>
    <row r="23" spans="1:5" x14ac:dyDescent="0.45">
      <c r="A23">
        <v>42</v>
      </c>
      <c r="B23">
        <v>1104</v>
      </c>
      <c r="C23">
        <v>509</v>
      </c>
      <c r="D23">
        <f>C23/B23</f>
        <v>0.46105072463768115</v>
      </c>
      <c r="E23">
        <f>(H$1/(H$1+(D23*(1-D23)/B23)))</f>
        <v>0.97564692629944871</v>
      </c>
    </row>
    <row r="24" spans="1:5" x14ac:dyDescent="0.45">
      <c r="A24">
        <v>16</v>
      </c>
      <c r="B24">
        <v>1056</v>
      </c>
      <c r="C24">
        <v>573</v>
      </c>
      <c r="D24">
        <f>C24/B24</f>
        <v>0.54261363636363635</v>
      </c>
      <c r="E24">
        <f>(H$1/(H$1+(D24*(1-D24)/B24)))</f>
        <v>0.9745979329184038</v>
      </c>
    </row>
    <row r="25" spans="1:5" x14ac:dyDescent="0.45">
      <c r="A25">
        <v>60</v>
      </c>
      <c r="B25">
        <v>1028</v>
      </c>
      <c r="C25">
        <v>580</v>
      </c>
      <c r="D25">
        <f>C25/B25</f>
        <v>0.56420233463035019</v>
      </c>
      <c r="E25">
        <f>(H$1/(H$1+(D25*(1-D25)/B25)))</f>
        <v>0.97416011465827279</v>
      </c>
    </row>
    <row r="26" spans="1:5" x14ac:dyDescent="0.45">
      <c r="A26">
        <v>62</v>
      </c>
      <c r="B26">
        <v>939</v>
      </c>
      <c r="C26">
        <v>531</v>
      </c>
      <c r="D26">
        <f>C26/B26</f>
        <v>0.56549520766773165</v>
      </c>
      <c r="E26">
        <f>(H$1/(H$1+(D26*(1-D26)/B26)))</f>
        <v>0.97179878411015297</v>
      </c>
    </row>
    <row r="27" spans="1:5" x14ac:dyDescent="0.45">
      <c r="A27">
        <v>39</v>
      </c>
      <c r="B27">
        <v>875</v>
      </c>
      <c r="C27">
        <v>337</v>
      </c>
      <c r="D27">
        <f>C27/B27</f>
        <v>0.38514285714285712</v>
      </c>
      <c r="E27">
        <f>(H$1/(H$1+(D27*(1-D27)/B27)))</f>
        <v>0.9708607391696854</v>
      </c>
    </row>
    <row r="28" spans="1:5" x14ac:dyDescent="0.45">
      <c r="A28">
        <v>41</v>
      </c>
      <c r="B28">
        <v>852</v>
      </c>
      <c r="C28">
        <v>499</v>
      </c>
      <c r="D28">
        <f>C28/B28</f>
        <v>0.58568075117370888</v>
      </c>
      <c r="E28">
        <f>(H$1/(H$1+(D28*(1-D28)/B28)))</f>
        <v>0.96938144138371984</v>
      </c>
    </row>
    <row r="29" spans="1:5" x14ac:dyDescent="0.45">
      <c r="A29">
        <v>588</v>
      </c>
      <c r="B29">
        <v>824</v>
      </c>
      <c r="C29">
        <v>404</v>
      </c>
      <c r="D29">
        <f>C29/B29</f>
        <v>0.49029126213592233</v>
      </c>
      <c r="E29">
        <f>(H$1/(H$1+(D29*(1-D29)/B29)))</f>
        <v>0.96746014031258154</v>
      </c>
    </row>
    <row r="30" spans="1:5" x14ac:dyDescent="0.45">
      <c r="A30">
        <v>172</v>
      </c>
      <c r="B30">
        <v>763</v>
      </c>
      <c r="C30">
        <v>441</v>
      </c>
      <c r="D30">
        <f>C30/B30</f>
        <v>0.57798165137614677</v>
      </c>
      <c r="E30">
        <f>(H$1/(H$1+(D30*(1-D30)/B30)))</f>
        <v>0.9657607705710648</v>
      </c>
    </row>
    <row r="31" spans="1:5" x14ac:dyDescent="0.45">
      <c r="A31">
        <v>88</v>
      </c>
      <c r="B31">
        <v>635</v>
      </c>
      <c r="C31">
        <v>310</v>
      </c>
      <c r="D31">
        <f>C31/B31</f>
        <v>0.48818897637795278</v>
      </c>
      <c r="E31">
        <f>(H$1/(H$1+(D31*(1-D31)/B31)))</f>
        <v>0.95818733216389151</v>
      </c>
    </row>
    <row r="32" spans="1:5" x14ac:dyDescent="0.45">
      <c r="A32">
        <v>50</v>
      </c>
      <c r="B32">
        <v>632</v>
      </c>
      <c r="C32">
        <v>325</v>
      </c>
      <c r="D32">
        <f>C32/B32</f>
        <v>0.51424050632911389</v>
      </c>
      <c r="E32">
        <f>(H$1/(H$1+(D32*(1-D32)/B32)))</f>
        <v>0.95800738381111983</v>
      </c>
    </row>
    <row r="33" spans="1:5" x14ac:dyDescent="0.45">
      <c r="A33">
        <v>81</v>
      </c>
      <c r="B33">
        <v>597</v>
      </c>
      <c r="C33">
        <v>350</v>
      </c>
      <c r="D33">
        <f>C33/B33</f>
        <v>0.58626465661641536</v>
      </c>
      <c r="E33">
        <f>(H$1/(H$1+(D33*(1-D33)/B33)))</f>
        <v>0.95688434120014498</v>
      </c>
    </row>
    <row r="34" spans="1:5" x14ac:dyDescent="0.45">
      <c r="A34">
        <v>30</v>
      </c>
      <c r="B34">
        <v>569</v>
      </c>
      <c r="C34">
        <v>285</v>
      </c>
      <c r="D34">
        <f>C34/B34</f>
        <v>0.50087873462214416</v>
      </c>
      <c r="E34">
        <f>(H$1/(H$1+(D34*(1-D34)/B34)))</f>
        <v>0.95353799184255217</v>
      </c>
    </row>
    <row r="35" spans="1:5" x14ac:dyDescent="0.45">
      <c r="A35">
        <v>930</v>
      </c>
      <c r="B35">
        <v>552</v>
      </c>
      <c r="C35">
        <v>314</v>
      </c>
      <c r="D35">
        <f>C35/B35</f>
        <v>0.5688405797101449</v>
      </c>
      <c r="E35">
        <f>(H$1/(H$1+(D35*(1-D35)/B35)))</f>
        <v>0.95303938302601854</v>
      </c>
    </row>
    <row r="36" spans="1:5" x14ac:dyDescent="0.45">
      <c r="A36">
        <v>1009</v>
      </c>
      <c r="B36">
        <v>549</v>
      </c>
      <c r="C36">
        <v>301</v>
      </c>
      <c r="D36">
        <f>C36/B36</f>
        <v>0.54826958105646628</v>
      </c>
      <c r="E36">
        <f>(H$1/(H$1+(D36*(1-D36)/B36)))</f>
        <v>0.95235330190966339</v>
      </c>
    </row>
    <row r="37" spans="1:5" x14ac:dyDescent="0.45">
      <c r="A37">
        <v>64</v>
      </c>
      <c r="B37">
        <v>514</v>
      </c>
      <c r="C37">
        <v>245</v>
      </c>
      <c r="D37">
        <f>C37/B37</f>
        <v>0.4766536964980545</v>
      </c>
      <c r="E37">
        <f>(H$1/(H$1+(D37*(1-D37)/B37)))</f>
        <v>0.94892655173132501</v>
      </c>
    </row>
    <row r="38" spans="1:5" x14ac:dyDescent="0.45">
      <c r="A38">
        <v>79</v>
      </c>
      <c r="B38">
        <v>450</v>
      </c>
      <c r="C38">
        <v>221</v>
      </c>
      <c r="D38">
        <f>C38/B38</f>
        <v>0.49111111111111111</v>
      </c>
      <c r="E38">
        <f>(H$1/(H$1+(D38*(1-D38)/B38)))</f>
        <v>0.94198154198676443</v>
      </c>
    </row>
    <row r="39" spans="1:5" x14ac:dyDescent="0.45">
      <c r="A39">
        <v>133</v>
      </c>
      <c r="B39">
        <v>412</v>
      </c>
      <c r="C39">
        <v>227</v>
      </c>
      <c r="D39">
        <f>C39/B39</f>
        <v>0.55097087378640774</v>
      </c>
      <c r="E39">
        <f>(H$1/(H$1+(D39*(1-D39)/B39)))</f>
        <v>0.93756327708697795</v>
      </c>
    </row>
    <row r="40" spans="1:5" x14ac:dyDescent="0.45">
      <c r="A40">
        <v>134</v>
      </c>
      <c r="B40">
        <v>376</v>
      </c>
      <c r="C40">
        <v>140</v>
      </c>
      <c r="D40">
        <f>C40/B40</f>
        <v>0.37234042553191488</v>
      </c>
      <c r="E40">
        <f>(H$1/(H$1+(D40*(1-D40)/B40)))</f>
        <v>0.93551470418763927</v>
      </c>
    </row>
    <row r="41" spans="1:5" x14ac:dyDescent="0.45">
      <c r="A41">
        <v>114</v>
      </c>
      <c r="B41">
        <v>272</v>
      </c>
      <c r="C41">
        <v>60</v>
      </c>
      <c r="D41">
        <f>C41/B41</f>
        <v>0.22058823529411764</v>
      </c>
      <c r="E41">
        <f>(H$1/(H$1+(D41*(1-D41)/B41)))</f>
        <v>0.93449267360050037</v>
      </c>
    </row>
    <row r="42" spans="1:5" x14ac:dyDescent="0.45">
      <c r="A42">
        <v>533</v>
      </c>
      <c r="B42">
        <v>381</v>
      </c>
      <c r="C42">
        <v>160</v>
      </c>
      <c r="D42">
        <f>C42/B42</f>
        <v>0.41994750656167978</v>
      </c>
      <c r="E42">
        <f>(H$1/(H$1+(D42*(1-D42)/B42)))</f>
        <v>0.93379049331975961</v>
      </c>
    </row>
    <row r="43" spans="1:5" x14ac:dyDescent="0.45">
      <c r="A43">
        <v>68</v>
      </c>
      <c r="B43">
        <v>351</v>
      </c>
      <c r="C43">
        <v>214</v>
      </c>
      <c r="D43">
        <f>C43/B43</f>
        <v>0.6096866096866097</v>
      </c>
      <c r="E43">
        <f>(H$1/(H$1+(D43*(1-D43)/B43)))</f>
        <v>0.93007019864916196</v>
      </c>
    </row>
    <row r="44" spans="1:5" x14ac:dyDescent="0.45">
      <c r="A44">
        <v>111</v>
      </c>
      <c r="B44">
        <v>274</v>
      </c>
      <c r="C44">
        <v>68</v>
      </c>
      <c r="D44">
        <f>C44/B44</f>
        <v>0.24817518248175183</v>
      </c>
      <c r="E44">
        <f>(H$1/(H$1+(D44*(1-D44)/B44)))</f>
        <v>0.92978339835877288</v>
      </c>
    </row>
    <row r="45" spans="1:5" x14ac:dyDescent="0.45">
      <c r="A45">
        <v>92</v>
      </c>
      <c r="B45">
        <v>358</v>
      </c>
      <c r="C45">
        <v>176</v>
      </c>
      <c r="D45">
        <f>C45/B45</f>
        <v>0.49162011173184356</v>
      </c>
      <c r="E45">
        <f>(H$1/(H$1+(D45*(1-D45)/B45)))</f>
        <v>0.92814079437629382</v>
      </c>
    </row>
    <row r="46" spans="1:5" x14ac:dyDescent="0.45">
      <c r="A46">
        <v>561</v>
      </c>
      <c r="B46">
        <v>338</v>
      </c>
      <c r="C46">
        <v>167</v>
      </c>
      <c r="D46">
        <f>C46/B46</f>
        <v>0.49408284023668642</v>
      </c>
      <c r="E46">
        <f>(H$1/(H$1+(D46*(1-D46)/B46)))</f>
        <v>0.92420115917333001</v>
      </c>
    </row>
    <row r="47" spans="1:5" x14ac:dyDescent="0.45">
      <c r="A47">
        <v>18</v>
      </c>
      <c r="B47">
        <v>300</v>
      </c>
      <c r="C47">
        <v>120</v>
      </c>
      <c r="D47">
        <f>C47/B47</f>
        <v>0.4</v>
      </c>
      <c r="E47">
        <f>(H$1/(H$1+(D47*(1-D47)/B47)))</f>
        <v>0.91850946009930501</v>
      </c>
    </row>
    <row r="48" spans="1:5" x14ac:dyDescent="0.45">
      <c r="A48">
        <v>100</v>
      </c>
      <c r="B48">
        <v>287</v>
      </c>
      <c r="C48">
        <v>106</v>
      </c>
      <c r="D48">
        <f>C48/B48</f>
        <v>0.36933797909407667</v>
      </c>
      <c r="E48">
        <f>(H$1/(H$1+(D48*(1-D48)/B48)))</f>
        <v>0.9174259920699237</v>
      </c>
    </row>
    <row r="49" spans="1:5" x14ac:dyDescent="0.45">
      <c r="A49">
        <v>169</v>
      </c>
      <c r="B49">
        <v>268</v>
      </c>
      <c r="C49">
        <v>116</v>
      </c>
      <c r="D49">
        <f>C49/B49</f>
        <v>0.43283582089552236</v>
      </c>
      <c r="E49">
        <f>(H$1/(H$1+(D49*(1-D49)/B49)))</f>
        <v>0.90778264813792586</v>
      </c>
    </row>
    <row r="50" spans="1:5" x14ac:dyDescent="0.45">
      <c r="A50">
        <v>1053</v>
      </c>
      <c r="B50">
        <v>265</v>
      </c>
      <c r="C50">
        <v>149</v>
      </c>
      <c r="D50">
        <f>C50/B50</f>
        <v>0.56226415094339621</v>
      </c>
      <c r="E50">
        <f>(H$1/(H$1+(D50*(1-D50)/B50)))</f>
        <v>0.90661773166539783</v>
      </c>
    </row>
    <row r="51" spans="1:5" x14ac:dyDescent="0.45">
      <c r="A51">
        <v>61</v>
      </c>
      <c r="B51">
        <v>241</v>
      </c>
      <c r="C51">
        <v>94</v>
      </c>
      <c r="D51">
        <f>C51/B51</f>
        <v>0.39004149377593361</v>
      </c>
      <c r="E51">
        <f>(H$1/(H$1+(D51*(1-D51)/B51)))</f>
        <v>0.90132460735704256</v>
      </c>
    </row>
    <row r="52" spans="1:5" x14ac:dyDescent="0.45">
      <c r="A52">
        <v>77</v>
      </c>
      <c r="B52">
        <v>220</v>
      </c>
      <c r="C52">
        <v>78</v>
      </c>
      <c r="D52">
        <f>C52/B52</f>
        <v>0.35454545454545455</v>
      </c>
      <c r="E52">
        <f>(H$1/(H$1+(D52*(1-D52)/B52)))</f>
        <v>0.8965729556982881</v>
      </c>
    </row>
    <row r="53" spans="1:5" x14ac:dyDescent="0.45">
      <c r="A53">
        <v>153</v>
      </c>
      <c r="B53">
        <v>227</v>
      </c>
      <c r="C53">
        <v>88</v>
      </c>
      <c r="D53">
        <f>C53/B53</f>
        <v>0.38766519823788548</v>
      </c>
      <c r="E53">
        <f>(H$1/(H$1+(D53*(1-D53)/B53)))</f>
        <v>0.89607975952854657</v>
      </c>
    </row>
    <row r="54" spans="1:5" x14ac:dyDescent="0.45">
      <c r="A54">
        <v>935</v>
      </c>
      <c r="B54">
        <v>181</v>
      </c>
      <c r="C54">
        <v>49</v>
      </c>
      <c r="D54">
        <f>C54/B54</f>
        <v>0.27071823204419887</v>
      </c>
      <c r="E54">
        <f>(H$1/(H$1+(D54*(1-D54)/B54)))</f>
        <v>0.8920867105919662</v>
      </c>
    </row>
    <row r="55" spans="1:5" x14ac:dyDescent="0.45">
      <c r="A55">
        <v>73</v>
      </c>
      <c r="B55">
        <v>189</v>
      </c>
      <c r="C55">
        <v>129</v>
      </c>
      <c r="D55">
        <f>C55/B55</f>
        <v>0.68253968253968256</v>
      </c>
      <c r="E55">
        <f>(H$1/(H$1+(D55*(1-D55)/B55)))</f>
        <v>0.88719964140325847</v>
      </c>
    </row>
    <row r="56" spans="1:5" x14ac:dyDescent="0.45">
      <c r="A56">
        <v>516</v>
      </c>
      <c r="B56">
        <v>217</v>
      </c>
      <c r="C56">
        <v>112</v>
      </c>
      <c r="D56">
        <f>C56/B56</f>
        <v>0.5161290322580645</v>
      </c>
      <c r="E56">
        <f>(H$1/(H$1+(D56*(1-D56)/B56)))</f>
        <v>0.88681364796498952</v>
      </c>
    </row>
    <row r="57" spans="1:5" x14ac:dyDescent="0.45">
      <c r="A57">
        <v>173</v>
      </c>
      <c r="B57">
        <v>209</v>
      </c>
      <c r="C57">
        <v>95</v>
      </c>
      <c r="D57">
        <f>C57/B57</f>
        <v>0.45454545454545453</v>
      </c>
      <c r="E57">
        <f>(H$1/(H$1+(D57*(1-D57)/B57)))</f>
        <v>0.88373589138291553</v>
      </c>
    </row>
    <row r="58" spans="1:5" x14ac:dyDescent="0.45">
      <c r="A58">
        <v>83</v>
      </c>
      <c r="B58">
        <v>181</v>
      </c>
      <c r="C58">
        <v>74</v>
      </c>
      <c r="D58">
        <f>C58/B58</f>
        <v>0.40883977900552487</v>
      </c>
      <c r="E58">
        <f>(H$1/(H$1+(D58*(1-D58)/B58)))</f>
        <v>0.87101505859135397</v>
      </c>
    </row>
    <row r="59" spans="1:5" x14ac:dyDescent="0.45">
      <c r="A59">
        <v>108</v>
      </c>
      <c r="B59">
        <v>149</v>
      </c>
      <c r="C59">
        <v>62</v>
      </c>
      <c r="D59">
        <f>C59/B59</f>
        <v>0.41610738255033558</v>
      </c>
      <c r="E59">
        <f>(H$1/(H$1+(D59*(1-D59)/B59)))</f>
        <v>0.84685740534135223</v>
      </c>
    </row>
    <row r="60" spans="1:5" x14ac:dyDescent="0.45">
      <c r="A60">
        <v>217</v>
      </c>
      <c r="B60">
        <v>134</v>
      </c>
      <c r="C60">
        <v>50</v>
      </c>
      <c r="D60">
        <f>C60/B60</f>
        <v>0.37313432835820898</v>
      </c>
      <c r="E60">
        <f>(H$1/(H$1+(D60*(1-D60)/B60)))</f>
        <v>0.83781314892789238</v>
      </c>
    </row>
    <row r="61" spans="1:5" x14ac:dyDescent="0.45">
      <c r="A61">
        <v>85</v>
      </c>
      <c r="B61">
        <v>134</v>
      </c>
      <c r="C61">
        <v>62</v>
      </c>
      <c r="D61">
        <f>C61/B61</f>
        <v>0.46268656716417911</v>
      </c>
      <c r="E61">
        <f>(H$1/(H$1+(D61*(1-D61)/B61)))</f>
        <v>0.82935817238904852</v>
      </c>
    </row>
    <row r="62" spans="1:5" x14ac:dyDescent="0.45">
      <c r="A62">
        <v>993</v>
      </c>
      <c r="B62">
        <v>134</v>
      </c>
      <c r="C62">
        <v>64</v>
      </c>
      <c r="D62">
        <f>C62/B62</f>
        <v>0.47761194029850745</v>
      </c>
      <c r="E62">
        <f>(H$1/(H$1+(D62*(1-D62)/B62)))</f>
        <v>0.82885123085195112</v>
      </c>
    </row>
    <row r="63" spans="1:5" x14ac:dyDescent="0.45">
      <c r="A63">
        <v>157</v>
      </c>
      <c r="B63">
        <v>122</v>
      </c>
      <c r="C63">
        <v>46</v>
      </c>
      <c r="D63">
        <f>C63/B63</f>
        <v>0.37704918032786883</v>
      </c>
      <c r="E63">
        <f>(H$1/(H$1+(D63*(1-D63)/B63)))</f>
        <v>0.82405340563173923</v>
      </c>
    </row>
    <row r="64" spans="1:5" x14ac:dyDescent="0.45">
      <c r="A64">
        <v>150</v>
      </c>
      <c r="B64">
        <v>108</v>
      </c>
      <c r="C64">
        <v>32</v>
      </c>
      <c r="D64">
        <f>C64/B64</f>
        <v>0.29629629629629628</v>
      </c>
      <c r="E64">
        <f>(H$1/(H$1+(D64*(1-D64)/B64)))</f>
        <v>0.82365230188015348</v>
      </c>
    </row>
    <row r="65" spans="1:5" x14ac:dyDescent="0.45">
      <c r="A65">
        <v>161</v>
      </c>
      <c r="B65">
        <v>119</v>
      </c>
      <c r="C65">
        <v>68</v>
      </c>
      <c r="D65">
        <f>C65/B65</f>
        <v>0.5714285714285714</v>
      </c>
      <c r="E65">
        <f>(H$1/(H$1+(D65*(1-D65)/B65)))</f>
        <v>0.81418008593518776</v>
      </c>
    </row>
    <row r="66" spans="1:5" x14ac:dyDescent="0.45">
      <c r="A66">
        <v>170</v>
      </c>
      <c r="B66">
        <v>108</v>
      </c>
      <c r="C66">
        <v>42</v>
      </c>
      <c r="D66">
        <f>C66/B66</f>
        <v>0.3888888888888889</v>
      </c>
      <c r="E66">
        <f>(H$1/(H$1+(D66*(1-D66)/B66)))</f>
        <v>0.80383466472967424</v>
      </c>
    </row>
    <row r="67" spans="1:5" x14ac:dyDescent="0.45">
      <c r="A67">
        <v>190</v>
      </c>
      <c r="B67">
        <v>100</v>
      </c>
      <c r="C67">
        <v>42</v>
      </c>
      <c r="D67">
        <f>C67/B67</f>
        <v>0.42</v>
      </c>
      <c r="E67">
        <f>(H$1/(H$1+(D67*(1-D67)/B67)))</f>
        <v>0.78730631585347566</v>
      </c>
    </row>
    <row r="68" spans="1:5" x14ac:dyDescent="0.45">
      <c r="A68">
        <v>166</v>
      </c>
      <c r="B68">
        <v>65</v>
      </c>
      <c r="C68">
        <v>13</v>
      </c>
      <c r="D68">
        <f>C68/B68</f>
        <v>0.2</v>
      </c>
      <c r="E68">
        <f>(H$1/(H$1+(D68*(1-D68)/B68)))</f>
        <v>0.78555466134461516</v>
      </c>
    </row>
    <row r="69" spans="1:5" x14ac:dyDescent="0.45">
      <c r="A69">
        <v>599</v>
      </c>
      <c r="B69">
        <v>73</v>
      </c>
      <c r="C69">
        <v>28</v>
      </c>
      <c r="D69">
        <f>C69/B69</f>
        <v>0.38356164383561642</v>
      </c>
      <c r="E69">
        <f>(H$1/(H$1+(D69*(1-D69)/B69)))</f>
        <v>0.73572725128259853</v>
      </c>
    </row>
    <row r="70" spans="1:5" x14ac:dyDescent="0.45">
      <c r="A70">
        <v>91</v>
      </c>
      <c r="B70">
        <v>72</v>
      </c>
      <c r="C70">
        <v>27</v>
      </c>
      <c r="D70">
        <f>C70/B70</f>
        <v>0.375</v>
      </c>
      <c r="E70">
        <f>(H$1/(H$1+(D70*(1-D70)/B70)))</f>
        <v>0.73475154132584297</v>
      </c>
    </row>
    <row r="71" spans="1:5" x14ac:dyDescent="0.45">
      <c r="A71">
        <v>109</v>
      </c>
      <c r="B71">
        <v>71</v>
      </c>
      <c r="C71">
        <v>34</v>
      </c>
      <c r="D71">
        <f>C71/B71</f>
        <v>0.47887323943661969</v>
      </c>
      <c r="E71">
        <f>(H$1/(H$1+(D71*(1-D71)/B71)))</f>
        <v>0.71952922814939491</v>
      </c>
    </row>
    <row r="72" spans="1:5" x14ac:dyDescent="0.45">
      <c r="A72">
        <v>189</v>
      </c>
      <c r="B72">
        <v>60</v>
      </c>
      <c r="C72">
        <v>26</v>
      </c>
      <c r="D72">
        <f>C72/B72</f>
        <v>0.43333333333333335</v>
      </c>
      <c r="E72">
        <f>(H$1/(H$1+(D72*(1-D72)/B72)))</f>
        <v>0.68781910415220771</v>
      </c>
    </row>
    <row r="73" spans="1:5" x14ac:dyDescent="0.45">
      <c r="A73">
        <v>146</v>
      </c>
      <c r="B73">
        <v>51</v>
      </c>
      <c r="C73">
        <v>29</v>
      </c>
      <c r="D73">
        <f>C73/B73</f>
        <v>0.56862745098039214</v>
      </c>
      <c r="E73">
        <f>(H$1/(H$1+(D73*(1-D73)/B73)))</f>
        <v>0.65215040958394721</v>
      </c>
    </row>
    <row r="74" spans="1:5" x14ac:dyDescent="0.45">
      <c r="A74">
        <v>196</v>
      </c>
      <c r="B74">
        <v>47</v>
      </c>
      <c r="C74">
        <v>18</v>
      </c>
      <c r="D74">
        <f>C74/B74</f>
        <v>0.38297872340425532</v>
      </c>
      <c r="E74">
        <f>(H$1/(H$1+(D74*(1-D74)/B74)))</f>
        <v>0.64201984267119849</v>
      </c>
    </row>
    <row r="75" spans="1:5" x14ac:dyDescent="0.45">
      <c r="A75">
        <v>143</v>
      </c>
      <c r="B75">
        <v>45</v>
      </c>
      <c r="C75">
        <v>18</v>
      </c>
      <c r="D75">
        <f>C75/B75</f>
        <v>0.4</v>
      </c>
      <c r="E75">
        <f>(H$1/(H$1+(D75*(1-D75)/B75)))</f>
        <v>0.62835011575061039</v>
      </c>
    </row>
    <row r="76" spans="1:5" x14ac:dyDescent="0.45">
      <c r="A76">
        <v>560</v>
      </c>
      <c r="B76">
        <v>37</v>
      </c>
      <c r="C76">
        <v>22</v>
      </c>
      <c r="D76">
        <f>C76/B76</f>
        <v>0.59459459459459463</v>
      </c>
      <c r="E76">
        <f>(H$1/(H$1+(D76*(1-D76)/B76)))</f>
        <v>0.58054900594475201</v>
      </c>
    </row>
    <row r="77" spans="1:5" x14ac:dyDescent="0.45">
      <c r="A77">
        <v>193</v>
      </c>
      <c r="B77">
        <v>37</v>
      </c>
      <c r="C77">
        <v>19</v>
      </c>
      <c r="D77">
        <f>C77/B77</f>
        <v>0.51351351351351349</v>
      </c>
      <c r="E77">
        <f>(H$1/(H$1+(D77*(1-D77)/B77)))</f>
        <v>0.5718270630350164</v>
      </c>
    </row>
    <row r="78" spans="1:5" x14ac:dyDescent="0.45">
      <c r="A78">
        <v>539</v>
      </c>
      <c r="B78">
        <v>23</v>
      </c>
      <c r="C78">
        <v>6</v>
      </c>
      <c r="D78">
        <f>C78/B78</f>
        <v>0.2608695652173913</v>
      </c>
      <c r="E78">
        <f>(H$1/(H$1+(D78*(1-D78)/B78)))</f>
        <v>0.51821100831111344</v>
      </c>
    </row>
    <row r="79" spans="1:5" x14ac:dyDescent="0.45">
      <c r="A79">
        <v>573</v>
      </c>
      <c r="B79">
        <v>21</v>
      </c>
      <c r="C79">
        <v>10</v>
      </c>
      <c r="D79">
        <f>C79/B79</f>
        <v>0.47619047619047616</v>
      </c>
      <c r="E79">
        <f>(H$1/(H$1+(D79*(1-D79)/B79)))</f>
        <v>0.43154591856608027</v>
      </c>
    </row>
  </sheetData>
  <autoFilter ref="A1:E79" xr:uid="{04C35AC7-526D-4E91-A4D4-EC1159D0B008}">
    <sortState xmlns:xlrd2="http://schemas.microsoft.com/office/spreadsheetml/2017/richdata2" ref="A2:E79">
      <sortCondition descending="1" ref="E1:E79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60AEF-01A5-4B98-BF5A-7ECBDE7E0A5C}">
  <dimension ref="A1:D2"/>
  <sheetViews>
    <sheetView workbookViewId="0">
      <selection sqref="A1:D2"/>
    </sheetView>
  </sheetViews>
  <sheetFormatPr defaultRowHeight="14.25" x14ac:dyDescent="0.45"/>
  <sheetData>
    <row r="1" spans="1:4" x14ac:dyDescent="0.45">
      <c r="A1" s="2" t="s">
        <v>1</v>
      </c>
      <c r="B1" s="3">
        <v>12.813499999999999</v>
      </c>
      <c r="D1">
        <f>(B1*B2)/((B1+B2+1)*(POWER(B1+B2,2)))</f>
        <v>9.0170904374285224E-3</v>
      </c>
    </row>
    <row r="2" spans="1:4" x14ac:dyDescent="0.45">
      <c r="A2" s="2" t="s">
        <v>2</v>
      </c>
      <c r="B2" s="3">
        <v>13.8683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485F9-6902-40F0-8BEE-9EC6ECD42F7D}">
  <dimension ref="A1:B79"/>
  <sheetViews>
    <sheetView workbookViewId="0">
      <selection activeCell="F29" sqref="F29"/>
    </sheetView>
  </sheetViews>
  <sheetFormatPr defaultRowHeight="14.25" x14ac:dyDescent="0.45"/>
  <sheetData>
    <row r="1" spans="1:2" x14ac:dyDescent="0.45">
      <c r="A1" t="s">
        <v>6</v>
      </c>
      <c r="B1" t="s">
        <v>4</v>
      </c>
    </row>
    <row r="2" spans="1:2" x14ac:dyDescent="0.45">
      <c r="A2">
        <v>37455</v>
      </c>
      <c r="B2">
        <v>0.99928146728656697</v>
      </c>
    </row>
    <row r="3" spans="1:2" x14ac:dyDescent="0.45">
      <c r="A3">
        <v>939</v>
      </c>
      <c r="B3">
        <v>0.97179878411015297</v>
      </c>
    </row>
    <row r="4" spans="1:2" x14ac:dyDescent="0.45">
      <c r="A4">
        <v>1330</v>
      </c>
      <c r="B4">
        <v>0.97997956292533728</v>
      </c>
    </row>
    <row r="5" spans="1:2" x14ac:dyDescent="0.45">
      <c r="A5">
        <v>635</v>
      </c>
      <c r="B5">
        <v>0.95818733216389151</v>
      </c>
    </row>
    <row r="6" spans="1:2" x14ac:dyDescent="0.45">
      <c r="A6">
        <v>65</v>
      </c>
      <c r="B6">
        <v>0.78555466134461516</v>
      </c>
    </row>
    <row r="7" spans="1:2" x14ac:dyDescent="0.45">
      <c r="A7">
        <v>1448</v>
      </c>
      <c r="B7">
        <v>0.98123817672470115</v>
      </c>
    </row>
    <row r="8" spans="1:2" x14ac:dyDescent="0.45">
      <c r="A8">
        <v>265</v>
      </c>
      <c r="B8">
        <v>0.90661773166539783</v>
      </c>
    </row>
    <row r="9" spans="1:2" x14ac:dyDescent="0.45">
      <c r="A9">
        <v>72</v>
      </c>
      <c r="B9">
        <v>0.73475154132584297</v>
      </c>
    </row>
    <row r="10" spans="1:2" x14ac:dyDescent="0.45">
      <c r="A10">
        <v>8179</v>
      </c>
      <c r="B10">
        <v>0.99664298804229701</v>
      </c>
    </row>
    <row r="11" spans="1:2" x14ac:dyDescent="0.45">
      <c r="A11">
        <v>381</v>
      </c>
      <c r="B11">
        <v>0.93379049331975961</v>
      </c>
    </row>
    <row r="12" spans="1:2" x14ac:dyDescent="0.45">
      <c r="A12">
        <v>100</v>
      </c>
      <c r="B12">
        <v>0.78730631585347566</v>
      </c>
    </row>
    <row r="13" spans="1:2" x14ac:dyDescent="0.45">
      <c r="A13">
        <v>1104</v>
      </c>
      <c r="B13">
        <v>0.97564692629944871</v>
      </c>
    </row>
    <row r="14" spans="1:2" x14ac:dyDescent="0.45">
      <c r="A14">
        <v>108</v>
      </c>
      <c r="B14">
        <v>0.82365230188015348</v>
      </c>
    </row>
    <row r="15" spans="1:2" x14ac:dyDescent="0.45">
      <c r="A15">
        <v>134</v>
      </c>
      <c r="B15">
        <v>0.83781314892789238</v>
      </c>
    </row>
    <row r="16" spans="1:2" x14ac:dyDescent="0.45">
      <c r="A16">
        <v>134</v>
      </c>
      <c r="B16">
        <v>0.82935817238904852</v>
      </c>
    </row>
    <row r="17" spans="1:2" x14ac:dyDescent="0.45">
      <c r="A17">
        <v>3069</v>
      </c>
      <c r="B17">
        <v>0.99177534885286645</v>
      </c>
    </row>
    <row r="18" spans="1:2" x14ac:dyDescent="0.45">
      <c r="A18">
        <v>16141</v>
      </c>
      <c r="B18">
        <v>0.99834357387370465</v>
      </c>
    </row>
    <row r="19" spans="1:2" x14ac:dyDescent="0.45">
      <c r="A19">
        <v>23444</v>
      </c>
      <c r="B19">
        <v>0.99885690643895353</v>
      </c>
    </row>
    <row r="20" spans="1:2" x14ac:dyDescent="0.45">
      <c r="A20">
        <v>1028</v>
      </c>
      <c r="B20">
        <v>0.97416011465827279</v>
      </c>
    </row>
    <row r="21" spans="1:2" x14ac:dyDescent="0.45">
      <c r="A21">
        <v>189</v>
      </c>
      <c r="B21">
        <v>0.88719964140325847</v>
      </c>
    </row>
    <row r="22" spans="1:2" x14ac:dyDescent="0.45">
      <c r="A22">
        <v>412</v>
      </c>
      <c r="B22">
        <v>0.93756327708697795</v>
      </c>
    </row>
    <row r="23" spans="1:2" x14ac:dyDescent="0.45">
      <c r="A23">
        <v>376</v>
      </c>
      <c r="B23">
        <v>0.93551470418763927</v>
      </c>
    </row>
    <row r="24" spans="1:2" x14ac:dyDescent="0.45">
      <c r="A24">
        <v>1270</v>
      </c>
      <c r="B24">
        <v>0.97952623149144469</v>
      </c>
    </row>
    <row r="25" spans="1:2" x14ac:dyDescent="0.45">
      <c r="A25">
        <v>852</v>
      </c>
      <c r="B25">
        <v>0.96938144138371984</v>
      </c>
    </row>
    <row r="26" spans="1:2" x14ac:dyDescent="0.45">
      <c r="A26">
        <v>11210</v>
      </c>
      <c r="B26">
        <v>0.99761824259548759</v>
      </c>
    </row>
    <row r="27" spans="1:2" x14ac:dyDescent="0.45">
      <c r="A27">
        <v>73</v>
      </c>
      <c r="B27">
        <v>0.73572725128259853</v>
      </c>
    </row>
    <row r="28" spans="1:2" x14ac:dyDescent="0.45">
      <c r="A28">
        <v>2716</v>
      </c>
      <c r="B28">
        <v>0.99063417127521503</v>
      </c>
    </row>
    <row r="29" spans="1:2" x14ac:dyDescent="0.45">
      <c r="A29">
        <v>763</v>
      </c>
      <c r="B29">
        <v>0.9657607705710648</v>
      </c>
    </row>
    <row r="30" spans="1:2" x14ac:dyDescent="0.45">
      <c r="A30">
        <v>45</v>
      </c>
      <c r="B30">
        <v>0.62835011575061039</v>
      </c>
    </row>
    <row r="31" spans="1:2" x14ac:dyDescent="0.45">
      <c r="A31">
        <v>149</v>
      </c>
      <c r="B31">
        <v>0.84685740534135223</v>
      </c>
    </row>
    <row r="32" spans="1:2" x14ac:dyDescent="0.45">
      <c r="A32">
        <v>51</v>
      </c>
      <c r="B32">
        <v>0.65215040958394721</v>
      </c>
    </row>
    <row r="33" spans="1:2" x14ac:dyDescent="0.45">
      <c r="A33">
        <v>122</v>
      </c>
      <c r="B33">
        <v>0.82405340563173923</v>
      </c>
    </row>
    <row r="34" spans="1:2" x14ac:dyDescent="0.45">
      <c r="A34">
        <v>217</v>
      </c>
      <c r="B34">
        <v>0.88681364796498952</v>
      </c>
    </row>
    <row r="35" spans="1:2" x14ac:dyDescent="0.45">
      <c r="A35">
        <v>71</v>
      </c>
      <c r="B35">
        <v>0.71952922814939491</v>
      </c>
    </row>
    <row r="36" spans="1:2" x14ac:dyDescent="0.45">
      <c r="A36">
        <v>597</v>
      </c>
      <c r="B36">
        <v>0.95688434120014498</v>
      </c>
    </row>
    <row r="37" spans="1:2" x14ac:dyDescent="0.45">
      <c r="A37">
        <v>1682</v>
      </c>
      <c r="B37">
        <v>0.98379381448700398</v>
      </c>
    </row>
    <row r="38" spans="1:2" x14ac:dyDescent="0.45">
      <c r="A38">
        <v>11950</v>
      </c>
      <c r="B38">
        <v>0.99768900184569376</v>
      </c>
    </row>
    <row r="39" spans="1:2" x14ac:dyDescent="0.45">
      <c r="A39">
        <v>9065</v>
      </c>
      <c r="B39">
        <v>0.99701896994753314</v>
      </c>
    </row>
    <row r="40" spans="1:2" x14ac:dyDescent="0.45">
      <c r="A40">
        <v>338</v>
      </c>
      <c r="B40">
        <v>0.92420115917333001</v>
      </c>
    </row>
    <row r="41" spans="1:2" x14ac:dyDescent="0.45">
      <c r="A41">
        <v>241</v>
      </c>
      <c r="B41">
        <v>0.90132460735704256</v>
      </c>
    </row>
    <row r="42" spans="1:2" x14ac:dyDescent="0.45">
      <c r="A42">
        <v>47</v>
      </c>
      <c r="B42">
        <v>0.64201984267119849</v>
      </c>
    </row>
    <row r="43" spans="1:2" x14ac:dyDescent="0.45">
      <c r="A43">
        <v>60</v>
      </c>
      <c r="B43">
        <v>0.68781910415220771</v>
      </c>
    </row>
    <row r="44" spans="1:2" x14ac:dyDescent="0.45">
      <c r="A44">
        <v>5617</v>
      </c>
      <c r="B44">
        <v>0.9952197314671084</v>
      </c>
    </row>
    <row r="45" spans="1:2" x14ac:dyDescent="0.45">
      <c r="A45">
        <v>37</v>
      </c>
      <c r="B45">
        <v>0.58054900594475201</v>
      </c>
    </row>
    <row r="46" spans="1:2" x14ac:dyDescent="0.45">
      <c r="A46">
        <v>272</v>
      </c>
      <c r="B46">
        <v>0.93449267360050037</v>
      </c>
    </row>
    <row r="47" spans="1:2" x14ac:dyDescent="0.45">
      <c r="A47">
        <v>569</v>
      </c>
      <c r="B47">
        <v>0.95353799184255217</v>
      </c>
    </row>
    <row r="48" spans="1:2" x14ac:dyDescent="0.45">
      <c r="A48">
        <v>209</v>
      </c>
      <c r="B48">
        <v>0.88373589138291553</v>
      </c>
    </row>
    <row r="49" spans="1:2" x14ac:dyDescent="0.45">
      <c r="A49">
        <v>1993</v>
      </c>
      <c r="B49">
        <v>0.98635525471333318</v>
      </c>
    </row>
    <row r="50" spans="1:2" x14ac:dyDescent="0.45">
      <c r="A50">
        <v>23</v>
      </c>
      <c r="B50">
        <v>0.51821100831111344</v>
      </c>
    </row>
    <row r="51" spans="1:2" x14ac:dyDescent="0.45">
      <c r="A51">
        <v>268</v>
      </c>
      <c r="B51">
        <v>0.90778264813792586</v>
      </c>
    </row>
    <row r="52" spans="1:2" x14ac:dyDescent="0.45">
      <c r="A52">
        <v>9936</v>
      </c>
      <c r="B52">
        <v>0.99734088974095114</v>
      </c>
    </row>
    <row r="53" spans="1:2" x14ac:dyDescent="0.45">
      <c r="A53">
        <v>549</v>
      </c>
      <c r="B53">
        <v>0.95235330190966339</v>
      </c>
    </row>
    <row r="54" spans="1:2" x14ac:dyDescent="0.45">
      <c r="A54">
        <v>181</v>
      </c>
      <c r="B54">
        <v>0.8920867105919662</v>
      </c>
    </row>
    <row r="55" spans="1:2" x14ac:dyDescent="0.45">
      <c r="A55">
        <v>351</v>
      </c>
      <c r="B55">
        <v>0.93007019864916196</v>
      </c>
    </row>
    <row r="56" spans="1:2" x14ac:dyDescent="0.45">
      <c r="A56">
        <v>274</v>
      </c>
      <c r="B56">
        <v>0.92978339835877288</v>
      </c>
    </row>
    <row r="57" spans="1:2" x14ac:dyDescent="0.45">
      <c r="A57">
        <v>632</v>
      </c>
      <c r="B57">
        <v>0.95800738381111983</v>
      </c>
    </row>
    <row r="58" spans="1:2" x14ac:dyDescent="0.45">
      <c r="A58">
        <v>8210</v>
      </c>
      <c r="B58">
        <v>0.99671899744248027</v>
      </c>
    </row>
    <row r="59" spans="1:2" x14ac:dyDescent="0.45">
      <c r="A59">
        <v>4435</v>
      </c>
      <c r="B59">
        <v>0.99401584209668414</v>
      </c>
    </row>
    <row r="60" spans="1:2" x14ac:dyDescent="0.45">
      <c r="A60">
        <v>119</v>
      </c>
      <c r="B60">
        <v>0.81418008593518776</v>
      </c>
    </row>
    <row r="61" spans="1:2" x14ac:dyDescent="0.45">
      <c r="A61">
        <v>358</v>
      </c>
      <c r="B61">
        <v>0.92814079437629382</v>
      </c>
    </row>
    <row r="62" spans="1:2" x14ac:dyDescent="0.45">
      <c r="A62">
        <v>108</v>
      </c>
      <c r="B62">
        <v>0.80383466472967424</v>
      </c>
    </row>
    <row r="63" spans="1:2" x14ac:dyDescent="0.45">
      <c r="A63">
        <v>37</v>
      </c>
      <c r="B63">
        <v>0.5718270630350164</v>
      </c>
    </row>
    <row r="64" spans="1:2" x14ac:dyDescent="0.45">
      <c r="A64">
        <v>1291</v>
      </c>
      <c r="B64">
        <v>0.97900545995166022</v>
      </c>
    </row>
    <row r="65" spans="1:2" x14ac:dyDescent="0.45">
      <c r="A65">
        <v>3686</v>
      </c>
      <c r="B65">
        <v>0.99257476629534269</v>
      </c>
    </row>
    <row r="66" spans="1:2" x14ac:dyDescent="0.45">
      <c r="A66">
        <v>1094</v>
      </c>
      <c r="B66">
        <v>0.97573687639836992</v>
      </c>
    </row>
    <row r="67" spans="1:2" x14ac:dyDescent="0.45">
      <c r="A67">
        <v>181</v>
      </c>
      <c r="B67">
        <v>0.87101505859135397</v>
      </c>
    </row>
    <row r="68" spans="1:2" x14ac:dyDescent="0.45">
      <c r="A68">
        <v>134</v>
      </c>
      <c r="B68">
        <v>0.82885123085195112</v>
      </c>
    </row>
    <row r="69" spans="1:2" x14ac:dyDescent="0.45">
      <c r="A69">
        <v>450</v>
      </c>
      <c r="B69">
        <v>0.94198154198676443</v>
      </c>
    </row>
    <row r="70" spans="1:2" x14ac:dyDescent="0.45">
      <c r="A70">
        <v>220</v>
      </c>
      <c r="B70">
        <v>0.8965729556982881</v>
      </c>
    </row>
    <row r="71" spans="1:2" x14ac:dyDescent="0.45">
      <c r="A71">
        <v>287</v>
      </c>
      <c r="B71">
        <v>0.9174259920699237</v>
      </c>
    </row>
    <row r="72" spans="1:2" x14ac:dyDescent="0.45">
      <c r="A72">
        <v>514</v>
      </c>
      <c r="B72">
        <v>0.94892655173132501</v>
      </c>
    </row>
    <row r="73" spans="1:2" x14ac:dyDescent="0.45">
      <c r="A73">
        <v>300</v>
      </c>
      <c r="B73">
        <v>0.91850946009930501</v>
      </c>
    </row>
    <row r="74" spans="1:2" x14ac:dyDescent="0.45">
      <c r="A74">
        <v>1056</v>
      </c>
      <c r="B74">
        <v>0.9745979329184038</v>
      </c>
    </row>
    <row r="75" spans="1:2" x14ac:dyDescent="0.45">
      <c r="A75">
        <v>824</v>
      </c>
      <c r="B75">
        <v>0.96746014031258154</v>
      </c>
    </row>
    <row r="76" spans="1:2" x14ac:dyDescent="0.45">
      <c r="A76">
        <v>552</v>
      </c>
      <c r="B76">
        <v>0.95303938302601854</v>
      </c>
    </row>
    <row r="77" spans="1:2" x14ac:dyDescent="0.45">
      <c r="A77">
        <v>227</v>
      </c>
      <c r="B77">
        <v>0.89607975952854657</v>
      </c>
    </row>
    <row r="78" spans="1:2" x14ac:dyDescent="0.45">
      <c r="A78">
        <v>21</v>
      </c>
      <c r="B78">
        <v>0.43154591856608027</v>
      </c>
    </row>
    <row r="79" spans="1:2" x14ac:dyDescent="0.45">
      <c r="A79">
        <v>875</v>
      </c>
      <c r="B79">
        <v>0.9708607391696854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40851-BA4B-43F2-85EC-182DE399296D}">
  <dimension ref="A1:V9"/>
  <sheetViews>
    <sheetView workbookViewId="0">
      <selection activeCell="L7" sqref="A6:L7"/>
    </sheetView>
  </sheetViews>
  <sheetFormatPr defaultRowHeight="113.35" customHeight="1" x14ac:dyDescent="0.45"/>
  <cols>
    <col min="1" max="2" width="16.3984375" style="1" customWidth="1"/>
    <col min="3" max="4" width="9.06640625" style="1"/>
    <col min="5" max="12" width="11.59765625" style="1" customWidth="1"/>
    <col min="13" max="15" width="9.06640625" style="1"/>
    <col min="16" max="16" width="13.06640625" style="1" customWidth="1"/>
    <col min="17" max="18" width="9.06640625" style="1"/>
    <col min="19" max="20" width="21.19921875" style="1" customWidth="1"/>
    <col min="21" max="16384" width="9.06640625" style="1"/>
  </cols>
  <sheetData>
    <row r="1" spans="1:22" ht="53.25" customHeight="1" x14ac:dyDescent="0.45">
      <c r="A1" s="7" t="s">
        <v>8</v>
      </c>
      <c r="B1" s="7"/>
      <c r="E1" s="7" t="s">
        <v>21</v>
      </c>
      <c r="F1" s="7"/>
      <c r="G1" s="7"/>
      <c r="H1" s="7"/>
      <c r="I1" s="7"/>
      <c r="J1" s="7"/>
      <c r="K1" s="7"/>
      <c r="L1" s="7"/>
      <c r="O1" s="7" t="s">
        <v>33</v>
      </c>
      <c r="P1" s="7"/>
      <c r="Q1" s="7"/>
      <c r="R1" s="7"/>
      <c r="S1" s="7"/>
      <c r="T1" s="7"/>
    </row>
    <row r="2" spans="1:22" ht="42" customHeight="1" x14ac:dyDescent="0.45">
      <c r="A2" s="8" t="s">
        <v>9</v>
      </c>
      <c r="B2" s="8" t="s">
        <v>10</v>
      </c>
      <c r="E2" s="8" t="s">
        <v>22</v>
      </c>
      <c r="F2" s="8" t="s">
        <v>23</v>
      </c>
      <c r="G2" s="8" t="s">
        <v>24</v>
      </c>
      <c r="H2" s="8" t="s">
        <v>25</v>
      </c>
      <c r="I2" s="8" t="s">
        <v>26</v>
      </c>
      <c r="J2" s="8" t="s">
        <v>27</v>
      </c>
      <c r="K2" s="8" t="s">
        <v>28</v>
      </c>
      <c r="L2" s="8" t="s">
        <v>29</v>
      </c>
      <c r="O2" s="8" t="s">
        <v>34</v>
      </c>
      <c r="P2" s="8" t="s">
        <v>30</v>
      </c>
      <c r="Q2" s="8" t="s">
        <v>1</v>
      </c>
      <c r="R2" s="8" t="s">
        <v>2</v>
      </c>
      <c r="S2" s="8" t="s">
        <v>35</v>
      </c>
      <c r="T2" s="8" t="s">
        <v>36</v>
      </c>
    </row>
    <row r="3" spans="1:22" ht="26.25" customHeight="1" x14ac:dyDescent="0.45">
      <c r="A3" s="9" t="s">
        <v>11</v>
      </c>
      <c r="B3" s="9" t="s">
        <v>12</v>
      </c>
      <c r="E3" s="9" t="s">
        <v>30</v>
      </c>
      <c r="F3" s="9">
        <v>0.55259999999999998</v>
      </c>
      <c r="G3" s="9">
        <v>1.1999999999999999E-3</v>
      </c>
      <c r="H3" s="9">
        <v>477.28</v>
      </c>
      <c r="I3" s="9" t="s">
        <v>31</v>
      </c>
      <c r="J3" s="9">
        <v>0.05</v>
      </c>
      <c r="K3" s="9">
        <v>0.5504</v>
      </c>
      <c r="L3" s="9">
        <v>0.55489999999999995</v>
      </c>
      <c r="O3" s="5" t="s">
        <v>37</v>
      </c>
      <c r="P3" s="5">
        <v>0.48020000000000002</v>
      </c>
      <c r="Q3" s="5">
        <v>1.1429999999999999E-2</v>
      </c>
      <c r="R3" s="5">
        <v>42.03</v>
      </c>
      <c r="S3" s="5" t="s">
        <v>31</v>
      </c>
      <c r="T3" s="5">
        <v>0.05</v>
      </c>
      <c r="U3" s="5">
        <v>0.45779999999999998</v>
      </c>
      <c r="V3" s="5">
        <v>0.50260000000000005</v>
      </c>
    </row>
    <row r="4" spans="1:22" ht="36" customHeight="1" x14ac:dyDescent="0.45">
      <c r="A4" s="9" t="s">
        <v>13</v>
      </c>
      <c r="B4" s="9" t="s">
        <v>14</v>
      </c>
      <c r="E4" s="9" t="s">
        <v>32</v>
      </c>
      <c r="F4" s="9">
        <v>5.2600000000000001E-2</v>
      </c>
      <c r="G4" s="9">
        <v>1.1999999999999999E-3</v>
      </c>
      <c r="H4" s="9">
        <v>45.45</v>
      </c>
      <c r="I4" s="9" t="s">
        <v>31</v>
      </c>
      <c r="J4" s="9">
        <v>0.05</v>
      </c>
      <c r="K4" s="9">
        <v>5.04E-2</v>
      </c>
      <c r="L4" s="9">
        <v>5.4899999999999997E-2</v>
      </c>
      <c r="O4" s="10" t="s">
        <v>1</v>
      </c>
      <c r="P4" s="10">
        <v>12.813499999999999</v>
      </c>
      <c r="Q4" s="5">
        <v>2.3311999999999999</v>
      </c>
      <c r="R4" s="5">
        <v>5.5</v>
      </c>
      <c r="S4" s="5" t="s">
        <v>31</v>
      </c>
      <c r="T4" s="5">
        <v>0.05</v>
      </c>
      <c r="U4" s="5">
        <v>8.2444000000000006</v>
      </c>
      <c r="V4" s="5">
        <v>17.3826</v>
      </c>
    </row>
    <row r="5" spans="1:22" ht="35.25" customHeight="1" x14ac:dyDescent="0.45">
      <c r="A5" s="9" t="s">
        <v>15</v>
      </c>
      <c r="B5" s="9" t="s">
        <v>16</v>
      </c>
      <c r="O5" s="10" t="s">
        <v>2</v>
      </c>
      <c r="P5" s="10">
        <v>13.8683</v>
      </c>
      <c r="Q5" s="5">
        <v>2.4824999999999999</v>
      </c>
      <c r="R5" s="5">
        <v>5.59</v>
      </c>
      <c r="S5" s="5" t="s">
        <v>31</v>
      </c>
      <c r="T5" s="5">
        <v>0.05</v>
      </c>
      <c r="U5" s="5">
        <v>9.0027000000000008</v>
      </c>
      <c r="V5" s="5">
        <v>18.734000000000002</v>
      </c>
    </row>
    <row r="6" spans="1:22" ht="42" customHeight="1" x14ac:dyDescent="0.45">
      <c r="A6" s="9" t="s">
        <v>17</v>
      </c>
      <c r="B6" s="9">
        <v>78</v>
      </c>
      <c r="O6" s="5" t="s">
        <v>35</v>
      </c>
      <c r="P6" s="5">
        <v>3.6119999999999999E-2</v>
      </c>
      <c r="Q6" s="5">
        <v>6.2310000000000004E-3</v>
      </c>
      <c r="R6" s="5">
        <v>5.8</v>
      </c>
      <c r="S6" s="5" t="s">
        <v>31</v>
      </c>
      <c r="T6" s="5">
        <v>0.05</v>
      </c>
      <c r="U6" s="5">
        <v>2.3910000000000001E-2</v>
      </c>
      <c r="V6" s="5">
        <v>4.8340000000000001E-2</v>
      </c>
    </row>
    <row r="7" spans="1:22" ht="48.75" customHeight="1" x14ac:dyDescent="0.45">
      <c r="A7" s="9" t="s">
        <v>18</v>
      </c>
      <c r="B7" s="9">
        <v>78</v>
      </c>
      <c r="O7" s="5" t="s">
        <v>36</v>
      </c>
      <c r="P7" s="5">
        <v>3.7479999999999999E-2</v>
      </c>
      <c r="Q7" s="5">
        <v>6.7070000000000003E-3</v>
      </c>
      <c r="R7" s="5">
        <v>5.59</v>
      </c>
      <c r="S7" s="5" t="s">
        <v>31</v>
      </c>
      <c r="T7" s="5">
        <v>0.05</v>
      </c>
      <c r="U7" s="5">
        <v>2.4330000000000001E-2</v>
      </c>
      <c r="V7" s="5">
        <v>5.0619999999999998E-2</v>
      </c>
    </row>
    <row r="8" spans="1:22" ht="23.25" customHeight="1" x14ac:dyDescent="0.45">
      <c r="A8" s="9" t="s">
        <v>19</v>
      </c>
      <c r="B8" s="9">
        <v>101913</v>
      </c>
      <c r="O8" s="6" t="s">
        <v>32</v>
      </c>
      <c r="P8" s="5">
        <v>1.9769999999999999E-2</v>
      </c>
      <c r="Q8" s="5">
        <v>1.1429999999999999E-2</v>
      </c>
      <c r="R8" s="5">
        <v>1.73</v>
      </c>
      <c r="S8" s="5">
        <v>8.3699999999999997E-2</v>
      </c>
      <c r="T8" s="5">
        <v>0.05</v>
      </c>
      <c r="U8" s="6">
        <v>-2.63E-3</v>
      </c>
      <c r="V8" s="5">
        <v>4.2160000000000003E-2</v>
      </c>
    </row>
    <row r="9" spans="1:22" ht="21.75" customHeight="1" x14ac:dyDescent="0.45">
      <c r="A9" s="9" t="s">
        <v>20</v>
      </c>
      <c r="B9" s="9">
        <v>184417</v>
      </c>
    </row>
  </sheetData>
  <mergeCells count="3">
    <mergeCell ref="A1:B1"/>
    <mergeCell ref="E1:L1"/>
    <mergeCell ref="O1:T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basics</vt:lpstr>
      <vt:lpstr>alphabeta</vt:lpstr>
      <vt:lpstr>chart</vt:lpstr>
      <vt:lpstr>SASBETABIN Macro  Raw Data Summ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 Mahon</dc:creator>
  <cp:lastModifiedBy>Rowan Mahon</cp:lastModifiedBy>
  <dcterms:created xsi:type="dcterms:W3CDTF">2024-04-29T23:18:06Z</dcterms:created>
  <dcterms:modified xsi:type="dcterms:W3CDTF">2024-04-30T16:18:48Z</dcterms:modified>
</cp:coreProperties>
</file>